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amedeloitte-my.sharepoint.com/personal/bhaugabrook_deloitte_com/Documents/DCC/AZ AHCCCS/"/>
    </mc:Choice>
  </mc:AlternateContent>
  <xr:revisionPtr revIDLastSave="15" documentId="8_{34FD3C5F-8DA2-4A5C-81BD-B93935B28AD6}" xr6:coauthVersionLast="47" xr6:coauthVersionMax="47" xr10:uidLastSave="{24AE789A-7CB7-4649-9882-D7F6DC97D857}"/>
  <bookViews>
    <workbookView xWindow="40640" yWindow="300" windowWidth="35250" windowHeight="17380" activeTab="2"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7" l="1"/>
  <c r="H11" i="7"/>
  <c r="H8" i="7"/>
  <c r="H9" i="7"/>
  <c r="H10" i="7"/>
  <c r="H12" i="7"/>
  <c r="H13" i="7"/>
  <c r="H15" i="7"/>
  <c r="C19" i="7" l="1"/>
  <c r="C12" i="1" s="1"/>
  <c r="D19" i="7"/>
  <c r="D12" i="1" s="1"/>
  <c r="E19" i="7"/>
  <c r="E12" i="1" s="1"/>
  <c r="F19" i="7"/>
  <c r="F12" i="1" s="1"/>
  <c r="G19" i="7"/>
  <c r="G12" i="1" s="1"/>
  <c r="H16" i="7"/>
  <c r="H17" i="7"/>
  <c r="B19" i="7" l="1"/>
  <c r="B12" i="1" s="1"/>
  <c r="B13" i="1" s="1"/>
  <c r="H19" i="7"/>
  <c r="C13" i="1"/>
  <c r="G13" i="1"/>
  <c r="F13" i="1"/>
  <c r="D13" i="1"/>
  <c r="E13" i="1"/>
  <c r="B15" i="1" l="1"/>
</calcChain>
</file>

<file path=xl/sharedStrings.xml><?xml version="1.0" encoding="utf-8"?>
<sst xmlns="http://schemas.openxmlformats.org/spreadsheetml/2006/main" count="221" uniqueCount="151">
  <si>
    <t xml:space="preserve">Complete the Pricing Schedule
AHCCCS shall pay the awarded contractor based on the total  annual amount in 12 equal monthly increments.
Provide the annual cost of requested AI Call Center Integration, including Design, Development &amp; Implementation (DDI) and Maintenance &amp; Operations (M&amp;O).  AHCCCS anticipates a six (6) to twelve (12)-month DDI, and a four (4)-year M&amp;O period, with a total contract duration of five (5) years. Enter DDI pricing for contracts years 1, and pricing for M&amp;O years 1.5-5. 
Provide pricing for the Solution Deliverables and associated Milestone payments. Refer to the AI Call Center Integration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</si>
  <si>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Task Order #  YH26-0031</t>
  </si>
  <si>
    <t>AI Call Center Integration</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</si>
  <si>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</si>
  <si>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</si>
  <si>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</si>
  <si>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</si>
  <si>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</si>
  <si>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</si>
  <si>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</si>
  <si>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</si>
  <si>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</si>
  <si>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</si>
  <si>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</si>
  <si>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</si>
  <si>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</si>
  <si>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</si>
  <si>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**refer to the timeline in the Task Order for a detailed description of the anticipated activities included in each line item**</t>
  </si>
  <si>
    <t>Provide a line item for all costs.</t>
  </si>
  <si>
    <t>Total One Time Cost</t>
  </si>
  <si>
    <t>Year 1</t>
  </si>
  <si>
    <t>Year 2</t>
  </si>
  <si>
    <t>Year 3</t>
  </si>
  <si>
    <t>Year 4</t>
  </si>
  <si>
    <t>Year 5</t>
  </si>
  <si>
    <t>Total</t>
  </si>
  <si>
    <t>Planning &amp; Requirements </t>
  </si>
  <si>
    <t>Design &amp; Architecture </t>
  </si>
  <si>
    <t>Build &amp; Configuration </t>
  </si>
  <si>
    <t>Testing &amp; Validation </t>
  </si>
  <si>
    <t>Pilot &amp; Training </t>
  </si>
  <si>
    <t>Full Rollout &amp; Go-Live </t>
  </si>
  <si>
    <t>Reporting</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</si>
  <si>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</si>
  <si>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</si>
  <si>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</si>
  <si>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</si>
  <si>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</si>
  <si>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</si>
  <si>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</si>
  <si>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</si>
  <si>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</si>
  <si>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</si>
  <si>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</si>
  <si>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</si>
  <si>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Task Order # YH26-0031</t>
  </si>
  <si>
    <t>SOLUTION DELIVERABLES</t>
  </si>
  <si>
    <t>**Refer to AI Call Center Integration Deliverables for detailed description of each item**</t>
  </si>
  <si>
    <t>Milestone</t>
  </si>
  <si>
    <t xml:space="preserve">Base Price </t>
  </si>
  <si>
    <t xml:space="preserve">Recurring Cost (if any) </t>
  </si>
  <si>
    <t># of Hours</t>
  </si>
  <si>
    <t>Proposed Timeline</t>
  </si>
  <si>
    <t xml:space="preserve">1.    Planning and Requirements </t>
  </si>
  <si>
    <t xml:space="preserve">a.    Weekly Project Planning/Status Meetings </t>
  </si>
  <si>
    <t>b.    Develop milestone schedule. (weekly, monthly and quarterly)</t>
  </si>
  <si>
    <t xml:space="preserve">c.    Requirements Traceability Matrix </t>
  </si>
  <si>
    <t xml:space="preserve">d.    Project Management Plan </t>
  </si>
  <si>
    <t>e.    Communications Management Plan</t>
  </si>
  <si>
    <t xml:space="preserve">2.    Design and Architecture </t>
  </si>
  <si>
    <t>a.    Technical Architecture Detailed Description (DTAP)</t>
  </si>
  <si>
    <t>b.    Requirements Traceability Matrix</t>
  </si>
  <si>
    <t>c.    Business Continuity, Cyber Incident Response, &amp; Disaster Recovery Plan (BC/CIR/DR)</t>
  </si>
  <si>
    <t xml:space="preserve">d.    Business Design / System Design Document (BD/SDD) </t>
  </si>
  <si>
    <t>3.   Build and Configuration</t>
  </si>
  <si>
    <t>a.   System Change Plan</t>
  </si>
  <si>
    <t>b.   Data Management Plan</t>
  </si>
  <si>
    <t>c.   Environmental Monitoring Plan</t>
  </si>
  <si>
    <t>d.   System Maintenance Support Plan (SysMSP)</t>
  </si>
  <si>
    <t>e.   System Security &amp; Privacy Plan (SSPP)</t>
  </si>
  <si>
    <t>f.    Release Management Plan</t>
  </si>
  <si>
    <t xml:space="preserve">4.    Testing and Validation </t>
  </si>
  <si>
    <t>a.    Test Management Plan (TMP)</t>
  </si>
  <si>
    <t>b.    Validation of test reporting</t>
  </si>
  <si>
    <t>c.    Error reporting and remediation planning for test stages</t>
  </si>
  <si>
    <t>d.    Testing acceptance signoff</t>
  </si>
  <si>
    <t>e.    Quality Management Plan (QMP)</t>
  </si>
  <si>
    <t>5.    Pilot and Training</t>
  </si>
  <si>
    <t>a.   User Training Plan</t>
  </si>
  <si>
    <t>b.   Training Curriculum</t>
  </si>
  <si>
    <t xml:space="preserve">6.     Full RollOut and Go-Live </t>
  </si>
  <si>
    <t>a.    Implementation/Roll out plan to include dashboard reporting.</t>
  </si>
  <si>
    <t>b.    Validation of production reports</t>
  </si>
  <si>
    <t>c.    Ongoing error reporting</t>
  </si>
  <si>
    <t>d.    Performance Management Plan</t>
  </si>
  <si>
    <t>e.    Continuance of Operations Program (COOP)</t>
  </si>
  <si>
    <t xml:space="preserve">7.    Optimization and Support </t>
  </si>
  <si>
    <t>a.     Post implementation plan for AHCCCS, Genesys and ServiceNow</t>
  </si>
  <si>
    <t>b.     Post implementation documentation delivery</t>
  </si>
  <si>
    <t>c.     Post implementation support/maintenance plan</t>
  </si>
  <si>
    <t>d.     Error reporting and remediation planning</t>
  </si>
  <si>
    <t>e.     Transition Plan</t>
  </si>
  <si>
    <r>
      <t xml:space="preserve">Instructions: </t>
    </r>
    <r>
      <rPr>
        <sz val="11"/>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t>
    </r>
  </si>
  <si>
    <t>Table 1: Position Titles and Rates</t>
  </si>
  <si>
    <t>Position Title</t>
  </si>
  <si>
    <t>HOURLY Billable Rate Per Position</t>
  </si>
  <si>
    <t>Example - Analyst</t>
  </si>
  <si>
    <t>Organizes collected data; analyzes data; assist in developing reports.</t>
  </si>
  <si>
    <t>Deloitte Consulting LLP</t>
  </si>
  <si>
    <t>N/A</t>
  </si>
  <si>
    <t>Ongoing Through Months 1 - 6</t>
  </si>
  <si>
    <t>Completed as Part of Project Management Plan</t>
  </si>
  <si>
    <t>Updates Included in M&amp;O</t>
  </si>
  <si>
    <t xml:space="preserve">Thirty (30) business days post Contract Start Date </t>
  </si>
  <si>
    <t xml:space="preserve">Six (6) months post Contract Start </t>
  </si>
  <si>
    <t xml:space="preserve">Thirty (30) business days post Contract Start </t>
  </si>
  <si>
    <t xml:space="preserve">Sixty (60) business days post Contract Start </t>
  </si>
  <si>
    <t>Three (3) months post Contract Start</t>
  </si>
  <si>
    <t xml:space="preserve">Two (2) months post Contract Start </t>
  </si>
  <si>
    <t>Forty (40) business days post Contract Start</t>
  </si>
  <si>
    <t>Four (4) months post Contract Start</t>
  </si>
  <si>
    <t>Completed as Part of Testing Acceptance Signoff</t>
  </si>
  <si>
    <t>Completed as Part of Test Management Plan</t>
  </si>
  <si>
    <t>Six (6) months post Contract Start</t>
  </si>
  <si>
    <t>Sixty (60) days from Contract Start</t>
  </si>
  <si>
    <t>Five (5) months post Contract Start</t>
  </si>
  <si>
    <t>Completed as Part of Implementation Plan</t>
  </si>
  <si>
    <t>Included as part of Implementation Plan</t>
  </si>
  <si>
    <t>Sixty (60) business days post Contract Execution</t>
  </si>
  <si>
    <t>Included as part of Post Implementation Maintenance and Operations</t>
  </si>
  <si>
    <t>Subject Matter Expert (SME)</t>
  </si>
  <si>
    <t>Project Manager</t>
  </si>
  <si>
    <t xml:space="preserve">Project Management Team Member </t>
  </si>
  <si>
    <t>Support Staff (If Applicable)</t>
  </si>
  <si>
    <t>AI Lead</t>
  </si>
  <si>
    <t>AI Analyst</t>
  </si>
  <si>
    <t>Data Analyst</t>
  </si>
  <si>
    <t>Oversees planning, coordination, and delivery of AI solutions</t>
  </si>
  <si>
    <t>Assists in PM tasks; tracking deliverables, support communications</t>
  </si>
  <si>
    <t xml:space="preserve">Provides operational and administrative assistance; documentation </t>
  </si>
  <si>
    <t>Guides the design and integration of AI-driven solutions</t>
  </si>
  <si>
    <t>Supports AI solutions, optimizations, and automation</t>
  </si>
  <si>
    <t>Extracts, interprets, and provides reports and insights</t>
  </si>
  <si>
    <t>Provides deep domain expertise across business and tech</t>
  </si>
  <si>
    <t>Sr. CCaaS and CRM Architect</t>
  </si>
  <si>
    <t>Sr. CCaaS and CRM Engineer</t>
  </si>
  <si>
    <t>CCaaS and CRM Engineer</t>
  </si>
  <si>
    <t>CCaaS and CRM Testing Engineer</t>
  </si>
  <si>
    <t>Sr. Security Architect Senior</t>
  </si>
  <si>
    <t>Security Architect</t>
  </si>
  <si>
    <t>Training / OCM Lead</t>
  </si>
  <si>
    <t>CSR Trainer</t>
  </si>
  <si>
    <t>Leads the architecture, customization, and deployment of AI solutions</t>
  </si>
  <si>
    <t>Designs and executes testing, validation, and integration</t>
  </si>
  <si>
    <t>Develops and enforces security frameworks, controls, and guardrails</t>
  </si>
  <si>
    <t>Supports security recommedations and implementation tasks</t>
  </si>
  <si>
    <t>Oversees OCM and the development of training content and delivery</t>
  </si>
  <si>
    <t>Designs and conducts training sessions and course content</t>
  </si>
  <si>
    <t>Designs the overarching architecture and integration strategy</t>
  </si>
  <si>
    <t>Note: This row is being added as it was missing in the original template.</t>
  </si>
  <si>
    <t xml:space="preserve">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</si>
</sst>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_(* #,##0_);_(* \(#,##0\);_(* &quot;-&quot;??_);_(@_)"/>
  </numFmts>
  <fonts count="2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name val="Arial"/>
      <family val="2"/>
    </font>
    <font>
      <b/>
      <sz val="11"/>
      <name val="Arial"/>
      <family val="2"/>
    </font>
    <font>
      <sz val="11"/>
      <name val="Arial"/>
      <family val="2"/>
    </font>
    <font>
      <i/>
      <sz val="11"/>
      <color theme="1"/>
      <name val="Arial"/>
      <family val="2"/>
    </font>
    <font>
      <sz val="11"/>
      <color rgb="FF000000"/>
      <name val="Arial"/>
      <family val="2"/>
    </font>
    <font>
      <sz val="12"/>
      <color theme="1"/>
      <name val="Arial"/>
      <family val="2"/>
    </font>
    <font>
      <b/>
      <sz val="14"/>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2F2F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style="medium">
        <color indexed="64"/>
      </left>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xf numFmtId="43" fontId="1" fillId="0" borderId="0" applyFont="0" applyFill="0" applyBorder="0" applyAlignment="0" applyProtection="0"/>
    <xf numFmtId="0" fontId="1" fillId="0" borderId="0"/>
    <xf numFmtId="44" fontId="1" fillId="0" borderId="0" applyFont="0" applyFill="0" applyBorder="0" applyAlignment="0" applyProtection="0"/>
  </cellStyleXfs>
  <cellXfs count="101">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16" fillId="2" borderId="26" xfId="3" applyNumberFormat="1" applyFont="1" applyFill="1" applyBorder="1" applyAlignment="1">
      <alignment horizontal="center" wrapText="1"/>
    </xf>
    <xf numFmtId="44" fontId="16" fillId="2" borderId="12" xfId="0" applyNumberFormat="1" applyFont="1" applyFill="1" applyBorder="1" applyAlignment="1">
      <alignment horizontal="center" wrapText="1"/>
    </xf>
    <xf numFmtId="49" fontId="3" fillId="0" borderId="17" xfId="2" applyNumberFormat="1" applyFont="1" applyFill="1" applyBorder="1" applyAlignment="1" applyProtection="1">
      <alignment horizontal="center" vertical="top" wrapText="1"/>
      <protection locked="0" hidden="1"/>
    </xf>
    <xf numFmtId="44" fontId="3" fillId="0" borderId="7" xfId="2" applyNumberFormat="1" applyFont="1" applyFill="1" applyBorder="1" applyAlignment="1" applyProtection="1">
      <alignment horizontal="center" vertical="top" wrapText="1"/>
      <protection locked="0" hidden="1"/>
    </xf>
    <xf numFmtId="49" fontId="3" fillId="0" borderId="28" xfId="2" applyNumberFormat="1" applyFont="1" applyFill="1" applyBorder="1" applyAlignment="1" applyProtection="1">
      <alignment horizontal="center" vertical="top" wrapText="1"/>
      <protection locked="0" hidden="1"/>
    </xf>
    <xf numFmtId="44" fontId="3" fillId="0" borderId="25"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17" fillId="4" borderId="31" xfId="0" applyFont="1" applyFill="1" applyBorder="1" applyAlignment="1">
      <alignment vertical="top" wrapText="1"/>
    </xf>
    <xf numFmtId="0" fontId="17" fillId="0" borderId="32" xfId="0" applyFont="1" applyBorder="1" applyAlignment="1">
      <alignment vertical="top" wrapText="1"/>
    </xf>
    <xf numFmtId="0" fontId="17" fillId="4" borderId="32" xfId="0" applyFont="1" applyFill="1" applyBorder="1" applyAlignment="1">
      <alignment vertical="top" wrapText="1"/>
    </xf>
    <xf numFmtId="0" fontId="10" fillId="0" borderId="1" xfId="0" applyFont="1" applyBorder="1" applyAlignment="1">
      <alignment wrapText="1"/>
    </xf>
    <xf numFmtId="0" fontId="10" fillId="0" borderId="1" xfId="0" applyFont="1" applyBorder="1"/>
    <xf numFmtId="0" fontId="3" fillId="0" borderId="0" xfId="0" applyFont="1" applyAlignment="1">
      <alignment wrapText="1"/>
    </xf>
    <xf numFmtId="0" fontId="19" fillId="0" borderId="0" xfId="0" applyFont="1" applyAlignment="1">
      <alignment horizontal="center" wrapText="1"/>
    </xf>
    <xf numFmtId="44" fontId="3" fillId="0" borderId="1" xfId="6" applyFont="1" applyBorder="1" applyAlignment="1">
      <alignment vertical="center"/>
    </xf>
    <xf numFmtId="8" fontId="3" fillId="0" borderId="1" xfId="6" applyNumberFormat="1" applyFont="1" applyBorder="1" applyAlignment="1">
      <alignment vertical="center"/>
    </xf>
    <xf numFmtId="0" fontId="9" fillId="0" borderId="1" xfId="5" applyFont="1" applyBorder="1"/>
    <xf numFmtId="164" fontId="9" fillId="0" borderId="1" xfId="4" applyNumberFormat="1" applyFont="1" applyBorder="1"/>
    <xf numFmtId="44" fontId="9" fillId="0" borderId="1" xfId="5" applyNumberFormat="1" applyFont="1" applyBorder="1"/>
    <xf numFmtId="0" fontId="9" fillId="0" borderId="1" xfId="5" applyFont="1" applyBorder="1" applyAlignment="1">
      <alignment wrapText="1"/>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5" applyFont="1" applyBorder="1" applyAlignment="1">
      <alignment horizontal="left" vertical="center"/>
    </xf>
    <xf numFmtId="0" fontId="2" fillId="0" borderId="6" xfId="5" applyFont="1" applyBorder="1" applyAlignment="1">
      <alignment horizontal="left" vertical="center"/>
    </xf>
    <xf numFmtId="0" fontId="2" fillId="0" borderId="7" xfId="5"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4" xfId="0" applyFont="1" applyBorder="1" applyAlignment="1">
      <alignment horizontal="left" vertical="center" wrapText="1"/>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2" fillId="0" borderId="0" xfId="0" applyFont="1" applyAlignment="1">
      <alignment vertical="center" wrapText="1"/>
    </xf>
    <xf numFmtId="0" fontId="9" fillId="0" borderId="4" xfId="0" applyFont="1" applyBorder="1" applyAlignment="1">
      <alignment vertical="center" wrapText="1"/>
    </xf>
    <xf numFmtId="49" fontId="3" fillId="0" borderId="6" xfId="2" applyNumberFormat="1" applyFont="1" applyFill="1" applyBorder="1" applyAlignment="1" applyProtection="1">
      <alignment horizontal="center" vertical="top" wrapText="1"/>
      <protection locked="0" hidden="1"/>
    </xf>
    <xf numFmtId="49" fontId="3" fillId="0" borderId="21" xfId="2" applyNumberFormat="1" applyFont="1" applyFill="1" applyBorder="1" applyAlignment="1" applyProtection="1">
      <alignment horizontal="center" vertical="top" wrapText="1"/>
      <protection locked="0" hidden="1"/>
    </xf>
    <xf numFmtId="0" fontId="14" fillId="3" borderId="1" xfId="0" applyFont="1" applyFill="1" applyBorder="1" applyAlignment="1" applyProtection="1">
      <alignment horizontal="left" vertical="top" wrapText="1"/>
      <protection hidden="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16" fillId="2" borderId="4" xfId="3" applyNumberFormat="1" applyFont="1" applyFill="1" applyBorder="1" applyAlignment="1">
      <alignment horizontal="center" wrapText="1"/>
    </xf>
    <xf numFmtId="0" fontId="16" fillId="2" borderId="4" xfId="0" applyFont="1" applyFill="1" applyBorder="1" applyAlignment="1">
      <alignment horizontal="center" wrapText="1"/>
    </xf>
    <xf numFmtId="0" fontId="16" fillId="2" borderId="27" xfId="0" applyFont="1" applyFill="1" applyBorder="1" applyAlignment="1">
      <alignment horizontal="center" wrapText="1"/>
    </xf>
    <xf numFmtId="49" fontId="3" fillId="0" borderId="33" xfId="2" applyNumberFormat="1" applyFont="1" applyFill="1" applyBorder="1" applyAlignment="1" applyProtection="1">
      <alignment horizontal="center" vertical="top" wrapText="1"/>
      <protection locked="0" hidden="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xf numFmtId="44" fontId="9" fillId="0" borderId="1" xfId="1" applyFont="1" applyBorder="1"/>
  </cellXfs>
  <cellStyles count="7">
    <cellStyle name="Comma" xfId="4" builtinId="3"/>
    <cellStyle name="Currency" xfId="1" builtinId="4"/>
    <cellStyle name="Currency 4" xfId="6" xr:uid="{E857923F-2C18-40C4-9D3E-8B2C5B4F529C}"/>
    <cellStyle name="Normal" xfId="0" builtinId="0"/>
    <cellStyle name="Normal 12" xfId="5" xr:uid="{E0F9C36D-8BF5-416F-B936-35C270E2D442}"/>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workbookViewId="0">
      <selection activeCell="A2" sqref="A2"/>
    </sheetView>
  </sheetViews>
  <sheetFormatPr defaultRowHeight="14.5" x14ac:dyDescent="0.35"/>
  <cols>
    <col min="1" max="1" width="85.1796875" customWidth="1"/>
  </cols>
  <sheetData>
    <row r="2" spans="1:1" ht="275.5" x14ac:dyDescent="0.35">
      <c r="A2" s="32"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workbookViewId="0">
      <selection activeCell="D13" sqref="D13"/>
    </sheetView>
  </sheetViews>
  <sheetFormatPr defaultColWidth="9.1796875" defaultRowHeight="20.149999999999999" customHeight="1" x14ac:dyDescent="0.35"/>
  <cols>
    <col min="1" max="1" width="41" style="1" customWidth="1"/>
    <col min="2" max="7" width="15.7265625" style="3" customWidth="1"/>
    <col min="8" max="16384" width="9.1796875" style="3"/>
  </cols>
  <sheetData>
    <row r="1" spans="1:7" ht="20.149999999999999" customHeight="1" x14ac:dyDescent="0.35">
      <c r="A1" s="66" t="s">
        <v>1</v>
      </c>
      <c r="B1" s="66"/>
      <c r="C1" s="66"/>
      <c r="D1" s="66"/>
      <c r="E1" s="66"/>
      <c r="F1" s="66"/>
      <c r="G1" s="66"/>
    </row>
    <row r="2" spans="1:7" ht="20.149999999999999" customHeight="1" x14ac:dyDescent="0.35">
      <c r="A2" s="66" t="s">
        <v>2</v>
      </c>
      <c r="B2" s="66"/>
      <c r="C2" s="66"/>
      <c r="D2" s="66"/>
      <c r="E2" s="66"/>
      <c r="F2" s="66"/>
      <c r="G2" s="66"/>
    </row>
    <row r="3" spans="1:7" ht="20.149999999999999" customHeight="1" x14ac:dyDescent="0.35">
      <c r="A3" s="70"/>
      <c r="B3" s="70"/>
      <c r="C3" s="70"/>
      <c r="D3" s="70"/>
      <c r="E3" s="70"/>
      <c r="F3" s="70"/>
      <c r="G3" s="70"/>
    </row>
    <row r="4" spans="1:7" ht="20.149999999999999" customHeight="1" x14ac:dyDescent="0.35">
      <c r="A4" s="66" t="s">
        <v>3</v>
      </c>
      <c r="B4" s="66"/>
      <c r="C4" s="66"/>
      <c r="D4" s="66"/>
      <c r="E4" s="66"/>
      <c r="F4" s="66"/>
      <c r="G4" s="66"/>
    </row>
    <row r="5" spans="1:7" ht="20.149999999999999" customHeight="1" x14ac:dyDescent="0.35">
      <c r="A5" s="71"/>
      <c r="B5" s="71"/>
      <c r="C5" s="71"/>
      <c r="D5" s="71"/>
      <c r="E5" s="71"/>
      <c r="F5" s="71"/>
      <c r="G5" s="71"/>
    </row>
    <row r="6" spans="1:7" ht="20.149999999999999" customHeight="1" x14ac:dyDescent="0.35">
      <c r="A6" s="62" t="s">
        <v>4</v>
      </c>
      <c r="B6" s="62"/>
      <c r="C6" s="62"/>
      <c r="D6" s="67" t="s">
        <v>98</v>
      </c>
      <c r="E6" s="68"/>
      <c r="F6" s="68"/>
      <c r="G6" s="69"/>
    </row>
    <row r="7" spans="1:7" ht="20.149999999999999" customHeight="1" x14ac:dyDescent="0.35">
      <c r="A7" s="62"/>
      <c r="B7" s="62"/>
      <c r="C7" s="62"/>
      <c r="D7" s="62"/>
      <c r="E7" s="62"/>
      <c r="F7" s="62"/>
      <c r="G7" s="62"/>
    </row>
    <row r="8" spans="1:7" ht="20.149999999999999" customHeight="1" x14ac:dyDescent="0.35">
      <c r="A8" s="63"/>
      <c r="B8" s="63"/>
      <c r="C8" s="63"/>
      <c r="D8" s="63"/>
      <c r="E8" s="63"/>
      <c r="F8" s="63"/>
      <c r="G8" s="63"/>
    </row>
    <row r="9" spans="1:7" ht="20.149999999999999" customHeight="1" x14ac:dyDescent="0.35">
      <c r="A9" s="64" t="s">
        <v>5</v>
      </c>
      <c r="B9" s="64"/>
      <c r="C9" s="64"/>
      <c r="D9" s="64"/>
      <c r="E9" s="64"/>
      <c r="F9" s="64"/>
      <c r="G9" s="64"/>
    </row>
    <row r="10" spans="1:7" ht="20.149999999999999" customHeight="1" x14ac:dyDescent="0.35">
      <c r="A10" s="65" t="s">
        <v>6</v>
      </c>
      <c r="B10" s="65"/>
      <c r="C10" s="65"/>
      <c r="D10" s="65"/>
      <c r="E10" s="65"/>
      <c r="F10" s="65"/>
      <c r="G10" s="65"/>
    </row>
    <row r="11" spans="1:7" ht="28" x14ac:dyDescent="0.35">
      <c r="A11" s="5" t="s">
        <v>7</v>
      </c>
      <c r="B11" s="10" t="s">
        <v>8</v>
      </c>
      <c r="C11" s="10" t="s">
        <v>9</v>
      </c>
      <c r="D11" s="10" t="s">
        <v>10</v>
      </c>
      <c r="E11" s="10" t="s">
        <v>11</v>
      </c>
      <c r="F11" s="10" t="s">
        <v>12</v>
      </c>
      <c r="G11" s="10" t="s">
        <v>13</v>
      </c>
    </row>
    <row r="12" spans="1:7" ht="37.5" customHeight="1" x14ac:dyDescent="0.35">
      <c r="A12" s="11" t="s">
        <v>14</v>
      </c>
      <c r="B12" s="12">
        <f>'Solution Price'!B19</f>
        <v>0</v>
      </c>
      <c r="C12" s="12">
        <f>'Solution Price'!C19</f>
        <v>2968236.8940620995</v>
      </c>
      <c r="D12" s="12">
        <f>'Solution Price'!D19</f>
        <v>1414433</v>
      </c>
      <c r="E12" s="12">
        <f>'Solution Price'!E19</f>
        <v>1333000</v>
      </c>
      <c r="F12" s="12">
        <f>'Solution Price'!F19</f>
        <v>1280000</v>
      </c>
      <c r="G12" s="12">
        <f>'Solution Price'!G19</f>
        <v>1240000</v>
      </c>
    </row>
    <row r="13" spans="1:7" ht="37.5" customHeight="1" thickBot="1" x14ac:dyDescent="0.4">
      <c r="A13" s="13"/>
      <c r="B13" s="14">
        <f t="shared" ref="B13:G13" si="0">SUM(B12:B12)</f>
        <v>0</v>
      </c>
      <c r="C13" s="14">
        <f t="shared" si="0"/>
        <v>2968236.8940620995</v>
      </c>
      <c r="D13" s="14">
        <f t="shared" si="0"/>
        <v>1414433</v>
      </c>
      <c r="E13" s="14">
        <f t="shared" si="0"/>
        <v>1333000</v>
      </c>
      <c r="F13" s="14">
        <f t="shared" si="0"/>
        <v>1280000</v>
      </c>
      <c r="G13" s="14">
        <f t="shared" si="0"/>
        <v>1240000</v>
      </c>
    </row>
    <row r="14" spans="1:7" ht="20.149999999999999" customHeight="1" thickTop="1" thickBot="1" x14ac:dyDescent="0.4">
      <c r="A14" s="15"/>
      <c r="B14" s="6"/>
      <c r="C14" s="6"/>
      <c r="D14" s="6"/>
      <c r="E14" s="6"/>
      <c r="F14" s="6"/>
      <c r="G14" s="6"/>
    </row>
    <row r="15" spans="1:7" ht="20.149999999999999" customHeight="1" thickBot="1" x14ac:dyDescent="0.4">
      <c r="A15" s="2" t="s">
        <v>15</v>
      </c>
      <c r="B15" s="16">
        <f>SUM(B13:G13)</f>
        <v>8235669.8940621</v>
      </c>
      <c r="C15" s="6"/>
      <c r="D15" s="6"/>
      <c r="E15" s="6"/>
      <c r="F15" s="6"/>
      <c r="G15" s="6"/>
    </row>
    <row r="18" spans="1:1" ht="20.149999999999999" customHeight="1" x14ac:dyDescent="0.35">
      <c r="A18" s="26"/>
    </row>
    <row r="19" spans="1:1" ht="20.149999999999999" customHeight="1" x14ac:dyDescent="0.35">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tabSelected="1" workbookViewId="0">
      <selection activeCell="F21" sqref="F21"/>
    </sheetView>
  </sheetViews>
  <sheetFormatPr defaultColWidth="9.1796875" defaultRowHeight="20.149999999999999" customHeight="1" x14ac:dyDescent="0.35"/>
  <cols>
    <col min="1" max="1" width="53.453125" style="6" customWidth="1"/>
    <col min="2" max="2" width="20.1796875" style="6" bestFit="1" customWidth="1"/>
    <col min="3" max="7" width="14.7265625" style="6" bestFit="1" customWidth="1"/>
    <col min="8" max="8" width="15.81640625" style="6" bestFit="1" customWidth="1"/>
    <col min="9" max="16384" width="9.1796875" style="6"/>
  </cols>
  <sheetData>
    <row r="1" spans="1:8" ht="20.149999999999999" customHeight="1" x14ac:dyDescent="0.35">
      <c r="A1" s="18" t="s">
        <v>1</v>
      </c>
      <c r="B1" s="18"/>
      <c r="C1" s="17"/>
      <c r="D1" s="17"/>
      <c r="E1" s="17"/>
      <c r="F1" s="17"/>
      <c r="G1" s="17"/>
    </row>
    <row r="2" spans="1:8" ht="20.149999999999999" customHeight="1" x14ac:dyDescent="0.35">
      <c r="A2" s="18" t="s">
        <v>2</v>
      </c>
      <c r="B2" s="18"/>
      <c r="C2" s="17"/>
      <c r="D2" s="17"/>
      <c r="E2" s="17"/>
      <c r="F2" s="17"/>
      <c r="G2" s="17"/>
    </row>
    <row r="3" spans="1:8" ht="20.149999999999999" customHeight="1" x14ac:dyDescent="0.35">
      <c r="A3" s="19"/>
      <c r="B3" s="19"/>
    </row>
    <row r="4" spans="1:8" ht="20.149999999999999" customHeight="1" x14ac:dyDescent="0.35">
      <c r="A4" s="18" t="s">
        <v>16</v>
      </c>
      <c r="B4" s="18"/>
    </row>
    <row r="5" spans="1:8" ht="53.25" customHeight="1" x14ac:dyDescent="0.35">
      <c r="A5" s="72" t="s">
        <v>17</v>
      </c>
      <c r="B5" s="73"/>
      <c r="C5" s="73"/>
      <c r="D5" s="73"/>
      <c r="E5" s="73"/>
      <c r="F5" s="73"/>
      <c r="G5" s="73"/>
      <c r="H5" s="73"/>
    </row>
    <row r="6" spans="1:8" ht="20.149999999999999" customHeight="1" x14ac:dyDescent="0.35">
      <c r="A6" s="20" t="s">
        <v>18</v>
      </c>
      <c r="B6" s="74" t="s">
        <v>19</v>
      </c>
      <c r="C6" s="21"/>
      <c r="D6" s="22"/>
      <c r="E6" s="22"/>
      <c r="F6" s="22"/>
      <c r="G6" s="22"/>
      <c r="H6" s="23"/>
    </row>
    <row r="7" spans="1:8" s="4" customFormat="1" ht="14" x14ac:dyDescent="0.35">
      <c r="A7" s="5" t="s">
        <v>7</v>
      </c>
      <c r="B7" s="75"/>
      <c r="C7" s="24" t="s">
        <v>20</v>
      </c>
      <c r="D7" s="24" t="s">
        <v>21</v>
      </c>
      <c r="E7" s="24" t="s">
        <v>22</v>
      </c>
      <c r="F7" s="24" t="s">
        <v>23</v>
      </c>
      <c r="G7" s="24" t="s">
        <v>24</v>
      </c>
      <c r="H7" s="25" t="s">
        <v>25</v>
      </c>
    </row>
    <row r="8" spans="1:8" ht="20.149999999999999" customHeight="1" thickBot="1" x14ac:dyDescent="0.4">
      <c r="A8" s="49" t="s">
        <v>26</v>
      </c>
      <c r="B8" s="56"/>
      <c r="C8" s="56">
        <v>165756.52514855043</v>
      </c>
      <c r="D8" s="56">
        <v>0</v>
      </c>
      <c r="E8" s="56">
        <v>0</v>
      </c>
      <c r="F8" s="56">
        <v>0</v>
      </c>
      <c r="G8" s="8">
        <v>0</v>
      </c>
      <c r="H8" s="8">
        <f>SUM(B8:G8)</f>
        <v>165756.52514855043</v>
      </c>
    </row>
    <row r="9" spans="1:8" ht="20.149999999999999" customHeight="1" thickBot="1" x14ac:dyDescent="0.4">
      <c r="A9" s="50" t="s">
        <v>27</v>
      </c>
      <c r="B9" s="56"/>
      <c r="C9" s="56">
        <v>306443.96787190554</v>
      </c>
      <c r="D9" s="56">
        <v>0</v>
      </c>
      <c r="E9" s="56">
        <v>0</v>
      </c>
      <c r="F9" s="56">
        <v>0</v>
      </c>
      <c r="G9" s="8">
        <v>0</v>
      </c>
      <c r="H9" s="8">
        <f t="shared" ref="H9:H14" si="0">SUM(B9:G9)</f>
        <v>306443.96787190554</v>
      </c>
    </row>
    <row r="10" spans="1:8" ht="20.149999999999999" customHeight="1" thickBot="1" x14ac:dyDescent="0.4">
      <c r="A10" s="51" t="s">
        <v>28</v>
      </c>
      <c r="B10" s="56"/>
      <c r="C10" s="56">
        <v>1505609.2595078405</v>
      </c>
      <c r="D10" s="56">
        <v>0</v>
      </c>
      <c r="E10" s="56">
        <v>0</v>
      </c>
      <c r="F10" s="56">
        <v>0</v>
      </c>
      <c r="G10" s="8">
        <v>0</v>
      </c>
      <c r="H10" s="8">
        <f t="shared" si="0"/>
        <v>1505609.2595078405</v>
      </c>
    </row>
    <row r="11" spans="1:8" ht="20.149999999999999" customHeight="1" thickBot="1" x14ac:dyDescent="0.4">
      <c r="A11" s="50" t="s">
        <v>29</v>
      </c>
      <c r="B11" s="56"/>
      <c r="C11" s="56">
        <v>135966.61323339591</v>
      </c>
      <c r="D11" s="56">
        <v>0</v>
      </c>
      <c r="E11" s="56">
        <v>0</v>
      </c>
      <c r="F11" s="56">
        <v>0</v>
      </c>
      <c r="G11" s="8">
        <v>0</v>
      </c>
      <c r="H11" s="8">
        <f t="shared" si="0"/>
        <v>135966.61323339591</v>
      </c>
    </row>
    <row r="12" spans="1:8" ht="20.149999999999999" customHeight="1" thickBot="1" x14ac:dyDescent="0.4">
      <c r="A12" s="51" t="s">
        <v>30</v>
      </c>
      <c r="B12" s="56"/>
      <c r="C12" s="56">
        <v>168307.7320838843</v>
      </c>
      <c r="D12" s="56">
        <v>0</v>
      </c>
      <c r="E12" s="56">
        <v>0</v>
      </c>
      <c r="F12" s="56">
        <v>0</v>
      </c>
      <c r="G12" s="8">
        <v>0</v>
      </c>
      <c r="H12" s="8">
        <f t="shared" si="0"/>
        <v>168307.7320838843</v>
      </c>
    </row>
    <row r="13" spans="1:8" ht="20.149999999999999" customHeight="1" thickBot="1" x14ac:dyDescent="0.4">
      <c r="A13" s="50" t="s">
        <v>31</v>
      </c>
      <c r="B13" s="56"/>
      <c r="C13" s="56">
        <v>428190.49781309662</v>
      </c>
      <c r="D13" s="56">
        <v>0</v>
      </c>
      <c r="E13" s="56">
        <v>0</v>
      </c>
      <c r="F13" s="56">
        <v>0</v>
      </c>
      <c r="G13" s="8">
        <v>0</v>
      </c>
      <c r="H13" s="8">
        <f t="shared" si="0"/>
        <v>428190.49781309662</v>
      </c>
    </row>
    <row r="14" spans="1:8" ht="20.149999999999999" customHeight="1" x14ac:dyDescent="0.35">
      <c r="A14" s="7" t="s">
        <v>32</v>
      </c>
      <c r="B14" s="56"/>
      <c r="C14" s="56">
        <v>257962.29840342619</v>
      </c>
      <c r="D14" s="56">
        <v>0</v>
      </c>
      <c r="E14" s="56">
        <v>0</v>
      </c>
      <c r="F14" s="56">
        <v>0</v>
      </c>
      <c r="G14" s="8">
        <v>0</v>
      </c>
      <c r="H14" s="8">
        <f t="shared" si="0"/>
        <v>257962.29840342619</v>
      </c>
    </row>
    <row r="15" spans="1:8" ht="20.149999999999999" customHeight="1" x14ac:dyDescent="0.35">
      <c r="A15" s="7" t="s">
        <v>33</v>
      </c>
      <c r="B15" s="56"/>
      <c r="C15" s="57"/>
      <c r="D15" s="57">
        <v>1414433</v>
      </c>
      <c r="E15" s="56">
        <v>1333000</v>
      </c>
      <c r="F15" s="56">
        <v>1280000</v>
      </c>
      <c r="G15" s="56">
        <v>1240000</v>
      </c>
      <c r="H15" s="8">
        <f t="shared" ref="H15:H17" si="1">SUM(C15:G15)</f>
        <v>5267433</v>
      </c>
    </row>
    <row r="16" spans="1:8" ht="20.149999999999999" customHeight="1" x14ac:dyDescent="0.35">
      <c r="A16" s="7" t="s">
        <v>34</v>
      </c>
      <c r="B16" s="8"/>
      <c r="C16" s="8">
        <v>0</v>
      </c>
      <c r="D16" s="8">
        <v>0</v>
      </c>
      <c r="E16" s="8">
        <v>0</v>
      </c>
      <c r="F16" s="8">
        <v>0</v>
      </c>
      <c r="G16" s="8">
        <v>0</v>
      </c>
      <c r="H16" s="8">
        <f>SUM(C16:G16)</f>
        <v>0</v>
      </c>
    </row>
    <row r="17" spans="1:8" ht="20.149999999999999" customHeight="1" x14ac:dyDescent="0.35">
      <c r="A17" s="7" t="s">
        <v>35</v>
      </c>
      <c r="B17" s="8"/>
      <c r="C17" s="8">
        <v>0</v>
      </c>
      <c r="D17" s="8">
        <v>0</v>
      </c>
      <c r="E17" s="8">
        <v>0</v>
      </c>
      <c r="F17" s="8">
        <v>0</v>
      </c>
      <c r="G17" s="8">
        <v>0</v>
      </c>
      <c r="H17" s="8">
        <f t="shared" si="1"/>
        <v>0</v>
      </c>
    </row>
    <row r="18" spans="1:8" ht="20.149999999999999" customHeight="1" x14ac:dyDescent="0.35">
      <c r="B18" s="48"/>
      <c r="C18" s="48"/>
      <c r="D18" s="48"/>
      <c r="E18" s="48"/>
      <c r="F18" s="48"/>
      <c r="G18" s="48"/>
      <c r="H18" s="48"/>
    </row>
    <row r="19" spans="1:8" ht="20.149999999999999" customHeight="1" thickBot="1" x14ac:dyDescent="0.4">
      <c r="A19" s="2" t="s">
        <v>36</v>
      </c>
      <c r="B19" s="9">
        <f t="shared" ref="B19:H19" si="2">SUM(B8:B17)</f>
        <v>0</v>
      </c>
      <c r="C19" s="9">
        <f t="shared" si="2"/>
        <v>2968236.8940620995</v>
      </c>
      <c r="D19" s="9">
        <f t="shared" si="2"/>
        <v>1414433</v>
      </c>
      <c r="E19" s="9">
        <f t="shared" si="2"/>
        <v>1333000</v>
      </c>
      <c r="F19" s="9">
        <f t="shared" si="2"/>
        <v>1280000</v>
      </c>
      <c r="G19" s="9">
        <f t="shared" si="2"/>
        <v>1240000</v>
      </c>
      <c r="H19" s="9">
        <f t="shared" si="2"/>
        <v>8235669.8940621</v>
      </c>
    </row>
    <row r="20" spans="1:8" ht="20.149999999999999" customHeight="1" thickTop="1" x14ac:dyDescent="0.35">
      <c r="H20" s="33"/>
    </row>
    <row r="22" spans="1:8" ht="20.149999999999999" customHeight="1" x14ac:dyDescent="0.35">
      <c r="A22" s="6" t="s">
        <v>37</v>
      </c>
    </row>
    <row r="23" spans="1:8" ht="20.149999999999999" customHeight="1" x14ac:dyDescent="0.35">
      <c r="A23" s="17"/>
      <c r="B23" s="17"/>
    </row>
    <row r="24" spans="1:8" ht="20.149999999999999" customHeight="1" x14ac:dyDescent="0.35">
      <c r="A24" s="3" t="s">
        <v>38</v>
      </c>
      <c r="B24" s="3"/>
    </row>
    <row r="25" spans="1:8" ht="20.149999999999999" customHeight="1" x14ac:dyDescent="0.35">
      <c r="A25" s="3" t="s">
        <v>39</v>
      </c>
      <c r="B25" s="3"/>
    </row>
    <row r="26" spans="1:8" ht="20.149999999999999" customHeight="1" x14ac:dyDescent="0.35">
      <c r="A26" s="3" t="s">
        <v>40</v>
      </c>
      <c r="B26" s="3"/>
    </row>
    <row r="27" spans="1:8" ht="20.149999999999999" customHeight="1" x14ac:dyDescent="0.35">
      <c r="A27" s="3" t="s">
        <v>41</v>
      </c>
      <c r="B27" s="3"/>
    </row>
    <row r="28" spans="1:8" ht="20.149999999999999" customHeight="1" x14ac:dyDescent="0.35">
      <c r="A28" s="3" t="s">
        <v>42</v>
      </c>
      <c r="B28" s="3"/>
    </row>
    <row r="29" spans="1:8" ht="20.149999999999999" customHeight="1" x14ac:dyDescent="0.35">
      <c r="A29" s="3" t="s">
        <v>43</v>
      </c>
      <c r="B29" s="3"/>
    </row>
    <row r="30" spans="1:8" ht="17.25" customHeight="1" x14ac:dyDescent="0.35"/>
    <row r="31" spans="1:8" ht="20.149999999999999" customHeight="1" x14ac:dyDescent="0.35">
      <c r="A31" s="76" t="s">
        <v>44</v>
      </c>
    </row>
    <row r="32" spans="1:8" ht="20.149999999999999" customHeight="1" x14ac:dyDescent="0.35">
      <c r="A32" s="76"/>
    </row>
    <row r="33" spans="1:1" ht="20.149999999999999" customHeight="1" x14ac:dyDescent="0.35">
      <c r="A33" s="76"/>
    </row>
    <row r="34" spans="1:1" ht="20.149999999999999" customHeight="1" x14ac:dyDescent="0.35">
      <c r="A34" s="76"/>
    </row>
  </sheetData>
  <mergeCells count="3">
    <mergeCell ref="A5:H5"/>
    <mergeCell ref="B6:B7"/>
    <mergeCell ref="A31:A34"/>
  </mergeCells>
  <pageMargins left="0.25" right="0.25" top="0.75" bottom="0.75" header="0.3" footer="0.3"/>
  <pageSetup fitToHeight="0" orientation="landscape" r:id="rId1"/>
  <ignoredErrors>
    <ignoredError sqref="H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7"/>
  <sheetViews>
    <sheetView topLeftCell="A4" zoomScale="110" zoomScaleNormal="110" workbookViewId="0">
      <selection activeCell="B48" sqref="B10:B48"/>
    </sheetView>
  </sheetViews>
  <sheetFormatPr defaultColWidth="8.7265625" defaultRowHeight="14" x14ac:dyDescent="0.3"/>
  <cols>
    <col min="1" max="1" width="76.1796875" style="54" customWidth="1"/>
    <col min="2" max="2" width="17.453125" style="35" customWidth="1"/>
    <col min="3" max="3" width="23" style="35" customWidth="1"/>
    <col min="4" max="4" width="10.7265625" style="35" customWidth="1"/>
    <col min="5" max="5" width="57" style="35" bestFit="1" customWidth="1"/>
    <col min="6" max="16384" width="8.7265625" style="35"/>
  </cols>
  <sheetData>
    <row r="1" spans="1:5" x14ac:dyDescent="0.3">
      <c r="A1" s="4" t="s">
        <v>45</v>
      </c>
    </row>
    <row r="2" spans="1:5" x14ac:dyDescent="0.3">
      <c r="A2" s="4" t="s">
        <v>2</v>
      </c>
    </row>
    <row r="3" spans="1:5" x14ac:dyDescent="0.3">
      <c r="A3" s="4"/>
    </row>
    <row r="4" spans="1:5" ht="18" x14ac:dyDescent="0.4">
      <c r="A4" s="55" t="s">
        <v>46</v>
      </c>
    </row>
    <row r="5" spans="1:5" x14ac:dyDescent="0.3">
      <c r="A5" s="28"/>
    </row>
    <row r="6" spans="1:5" x14ac:dyDescent="0.3">
      <c r="A6" s="77" t="s">
        <v>47</v>
      </c>
    </row>
    <row r="7" spans="1:5" x14ac:dyDescent="0.3">
      <c r="A7" s="78"/>
    </row>
    <row r="8" spans="1:5" x14ac:dyDescent="0.3">
      <c r="A8" s="52" t="s">
        <v>48</v>
      </c>
      <c r="B8" s="53" t="s">
        <v>49</v>
      </c>
      <c r="C8" s="53" t="s">
        <v>50</v>
      </c>
      <c r="D8" s="53" t="s">
        <v>51</v>
      </c>
      <c r="E8" s="53" t="s">
        <v>52</v>
      </c>
    </row>
    <row r="9" spans="1:5" x14ac:dyDescent="0.3">
      <c r="A9" s="30" t="s">
        <v>53</v>
      </c>
      <c r="B9" s="58"/>
      <c r="C9" s="58"/>
      <c r="D9" s="59"/>
      <c r="E9" s="58"/>
    </row>
    <row r="10" spans="1:5" x14ac:dyDescent="0.3">
      <c r="A10" s="29" t="s">
        <v>54</v>
      </c>
      <c r="B10" s="60">
        <v>41439.131287137607</v>
      </c>
      <c r="C10" s="58" t="s">
        <v>99</v>
      </c>
      <c r="D10" s="59">
        <v>122</v>
      </c>
      <c r="E10" s="58" t="s">
        <v>100</v>
      </c>
    </row>
    <row r="11" spans="1:5" x14ac:dyDescent="0.3">
      <c r="A11" s="29" t="s">
        <v>55</v>
      </c>
      <c r="B11" s="58" t="s">
        <v>99</v>
      </c>
      <c r="C11" s="58" t="s">
        <v>99</v>
      </c>
      <c r="D11" s="59" t="s">
        <v>99</v>
      </c>
      <c r="E11" s="58" t="s">
        <v>101</v>
      </c>
    </row>
    <row r="12" spans="1:5" x14ac:dyDescent="0.3">
      <c r="A12" s="29" t="s">
        <v>56</v>
      </c>
      <c r="B12" s="60">
        <v>41439.131287137607</v>
      </c>
      <c r="C12" s="58" t="s">
        <v>102</v>
      </c>
      <c r="D12" s="59">
        <v>122</v>
      </c>
      <c r="E12" s="58" t="s">
        <v>103</v>
      </c>
    </row>
    <row r="13" spans="1:5" x14ac:dyDescent="0.3">
      <c r="A13" s="29" t="s">
        <v>57</v>
      </c>
      <c r="B13" s="60">
        <v>41439.131287137607</v>
      </c>
      <c r="C13" s="58" t="s">
        <v>99</v>
      </c>
      <c r="D13" s="59">
        <v>122</v>
      </c>
      <c r="E13" s="58" t="s">
        <v>103</v>
      </c>
    </row>
    <row r="14" spans="1:5" x14ac:dyDescent="0.3">
      <c r="A14" s="29" t="s">
        <v>58</v>
      </c>
      <c r="B14" s="60">
        <v>41439.131287137607</v>
      </c>
      <c r="C14" s="58" t="s">
        <v>102</v>
      </c>
      <c r="D14" s="59">
        <v>122</v>
      </c>
      <c r="E14" s="58" t="s">
        <v>103</v>
      </c>
    </row>
    <row r="15" spans="1:5" x14ac:dyDescent="0.3">
      <c r="A15" s="29"/>
      <c r="B15" s="58"/>
      <c r="C15" s="58"/>
      <c r="D15" s="59"/>
      <c r="E15" s="58"/>
    </row>
    <row r="16" spans="1:5" x14ac:dyDescent="0.3">
      <c r="A16" s="30" t="s">
        <v>59</v>
      </c>
      <c r="B16" s="58"/>
      <c r="C16" s="58"/>
      <c r="D16" s="59"/>
      <c r="E16" s="58"/>
    </row>
    <row r="17" spans="1:5" x14ac:dyDescent="0.3">
      <c r="A17" s="29" t="s">
        <v>60</v>
      </c>
      <c r="B17" s="60">
        <v>153221.98393595277</v>
      </c>
      <c r="C17" s="58" t="s">
        <v>102</v>
      </c>
      <c r="D17" s="59">
        <v>604</v>
      </c>
      <c r="E17" s="58" t="s">
        <v>104</v>
      </c>
    </row>
    <row r="18" spans="1:5" x14ac:dyDescent="0.3">
      <c r="A18" s="29" t="s">
        <v>61</v>
      </c>
      <c r="B18" s="60">
        <v>38305.495983988192</v>
      </c>
      <c r="C18" s="58" t="s">
        <v>102</v>
      </c>
      <c r="D18" s="59">
        <v>151</v>
      </c>
      <c r="E18" s="58" t="s">
        <v>105</v>
      </c>
    </row>
    <row r="19" spans="1:5" ht="21" customHeight="1" x14ac:dyDescent="0.3">
      <c r="A19" s="29" t="s">
        <v>62</v>
      </c>
      <c r="B19" s="60">
        <v>38305.495983988192</v>
      </c>
      <c r="C19" s="58" t="s">
        <v>102</v>
      </c>
      <c r="D19" s="59">
        <v>151</v>
      </c>
      <c r="E19" s="58" t="s">
        <v>105</v>
      </c>
    </row>
    <row r="20" spans="1:5" x14ac:dyDescent="0.3">
      <c r="A20" s="29" t="s">
        <v>63</v>
      </c>
      <c r="B20" s="60">
        <v>76610.991967976384</v>
      </c>
      <c r="C20" s="58" t="s">
        <v>102</v>
      </c>
      <c r="D20" s="59">
        <v>302</v>
      </c>
      <c r="E20" s="58" t="s">
        <v>106</v>
      </c>
    </row>
    <row r="21" spans="1:5" x14ac:dyDescent="0.3">
      <c r="A21" s="29"/>
      <c r="B21" s="58"/>
      <c r="C21" s="58"/>
      <c r="D21" s="59"/>
      <c r="E21" s="58"/>
    </row>
    <row r="22" spans="1:5" x14ac:dyDescent="0.3">
      <c r="A22" s="30" t="s">
        <v>64</v>
      </c>
      <c r="B22" s="58"/>
      <c r="C22" s="58"/>
      <c r="D22" s="59"/>
      <c r="E22" s="58"/>
    </row>
    <row r="23" spans="1:5" x14ac:dyDescent="0.3">
      <c r="A23" s="29" t="s">
        <v>65</v>
      </c>
      <c r="B23" s="60">
        <v>250934.87658464009</v>
      </c>
      <c r="C23" s="58" t="s">
        <v>102</v>
      </c>
      <c r="D23" s="59">
        <v>1263.3333333333333</v>
      </c>
      <c r="E23" s="61" t="s">
        <v>107</v>
      </c>
    </row>
    <row r="24" spans="1:5" x14ac:dyDescent="0.3">
      <c r="A24" s="29" t="s">
        <v>66</v>
      </c>
      <c r="B24" s="60">
        <v>250934.87658464009</v>
      </c>
      <c r="C24" s="58" t="s">
        <v>102</v>
      </c>
      <c r="D24" s="59">
        <v>1263.3333333333333</v>
      </c>
      <c r="E24" s="58" t="s">
        <v>108</v>
      </c>
    </row>
    <row r="25" spans="1:5" x14ac:dyDescent="0.3">
      <c r="A25" s="29" t="s">
        <v>67</v>
      </c>
      <c r="B25" s="60">
        <v>250934.87658464009</v>
      </c>
      <c r="C25" s="58" t="s">
        <v>102</v>
      </c>
      <c r="D25" s="59">
        <v>1263.3333333333333</v>
      </c>
      <c r="E25" s="61" t="s">
        <v>107</v>
      </c>
    </row>
    <row r="26" spans="1:5" x14ac:dyDescent="0.3">
      <c r="A26" s="29" t="s">
        <v>68</v>
      </c>
      <c r="B26" s="60">
        <v>250934.87658464009</v>
      </c>
      <c r="C26" s="58" t="s">
        <v>102</v>
      </c>
      <c r="D26" s="59">
        <v>1263.3333333333333</v>
      </c>
      <c r="E26" s="58" t="s">
        <v>109</v>
      </c>
    </row>
    <row r="27" spans="1:5" x14ac:dyDescent="0.3">
      <c r="A27" s="29" t="s">
        <v>69</v>
      </c>
      <c r="B27" s="60">
        <v>250934.87658464009</v>
      </c>
      <c r="C27" s="58" t="s">
        <v>102</v>
      </c>
      <c r="D27" s="59">
        <v>1263.3333333333333</v>
      </c>
      <c r="E27" s="58" t="s">
        <v>105</v>
      </c>
    </row>
    <row r="28" spans="1:5" x14ac:dyDescent="0.3">
      <c r="A28" s="29" t="s">
        <v>70</v>
      </c>
      <c r="B28" s="60">
        <v>250934.87658464009</v>
      </c>
      <c r="C28" s="58" t="s">
        <v>102</v>
      </c>
      <c r="D28" s="59">
        <v>1263.3333333333333</v>
      </c>
      <c r="E28" s="58" t="s">
        <v>110</v>
      </c>
    </row>
    <row r="29" spans="1:5" x14ac:dyDescent="0.3">
      <c r="A29" s="29"/>
      <c r="B29" s="58"/>
      <c r="C29" s="58"/>
      <c r="D29" s="59"/>
      <c r="E29" s="58"/>
    </row>
    <row r="30" spans="1:5" x14ac:dyDescent="0.3">
      <c r="A30" s="30" t="s">
        <v>71</v>
      </c>
      <c r="B30" s="58"/>
      <c r="C30" s="58"/>
      <c r="D30" s="59"/>
      <c r="E30" s="58"/>
    </row>
    <row r="31" spans="1:5" x14ac:dyDescent="0.3">
      <c r="A31" s="29" t="s">
        <v>72</v>
      </c>
      <c r="B31" s="60">
        <v>45322.20441113197</v>
      </c>
      <c r="C31" s="58" t="s">
        <v>102</v>
      </c>
      <c r="D31" s="59">
        <v>320</v>
      </c>
      <c r="E31" s="58" t="s">
        <v>108</v>
      </c>
    </row>
    <row r="32" spans="1:5" x14ac:dyDescent="0.3">
      <c r="A32" s="31" t="s">
        <v>73</v>
      </c>
      <c r="B32" s="58" t="s">
        <v>99</v>
      </c>
      <c r="C32" s="58" t="s">
        <v>99</v>
      </c>
      <c r="D32" s="58" t="s">
        <v>99</v>
      </c>
      <c r="E32" s="58" t="s">
        <v>111</v>
      </c>
    </row>
    <row r="33" spans="1:5" x14ac:dyDescent="0.3">
      <c r="A33" s="29" t="s">
        <v>74</v>
      </c>
      <c r="B33" s="58" t="s">
        <v>99</v>
      </c>
      <c r="C33" s="58" t="s">
        <v>99</v>
      </c>
      <c r="D33" s="58" t="s">
        <v>99</v>
      </c>
      <c r="E33" s="58" t="s">
        <v>112</v>
      </c>
    </row>
    <row r="34" spans="1:5" x14ac:dyDescent="0.3">
      <c r="A34" s="29" t="s">
        <v>75</v>
      </c>
      <c r="B34" s="60">
        <v>45322.20441113197</v>
      </c>
      <c r="C34" s="58" t="s">
        <v>99</v>
      </c>
      <c r="D34" s="59">
        <v>320</v>
      </c>
      <c r="E34" s="58" t="s">
        <v>113</v>
      </c>
    </row>
    <row r="35" spans="1:5" x14ac:dyDescent="0.3">
      <c r="A35" s="29" t="s">
        <v>76</v>
      </c>
      <c r="B35" s="60">
        <v>45322.20441113197</v>
      </c>
      <c r="C35" s="58" t="s">
        <v>102</v>
      </c>
      <c r="D35" s="59">
        <v>320</v>
      </c>
      <c r="E35" s="58" t="s">
        <v>105</v>
      </c>
    </row>
    <row r="36" spans="1:5" x14ac:dyDescent="0.3">
      <c r="A36" s="29"/>
      <c r="B36" s="58"/>
      <c r="C36" s="58"/>
      <c r="D36" s="59"/>
      <c r="E36" s="58"/>
    </row>
    <row r="37" spans="1:5" x14ac:dyDescent="0.3">
      <c r="A37" s="30" t="s">
        <v>77</v>
      </c>
      <c r="B37" s="58"/>
      <c r="C37" s="58"/>
      <c r="D37" s="59"/>
      <c r="E37" s="58"/>
    </row>
    <row r="38" spans="1:5" x14ac:dyDescent="0.3">
      <c r="A38" s="31" t="s">
        <v>78</v>
      </c>
      <c r="B38" s="60">
        <v>84153.86604194215</v>
      </c>
      <c r="C38" s="58" t="s">
        <v>99</v>
      </c>
      <c r="D38" s="59">
        <v>480</v>
      </c>
      <c r="E38" s="58" t="s">
        <v>114</v>
      </c>
    </row>
    <row r="39" spans="1:5" x14ac:dyDescent="0.3">
      <c r="A39" s="31" t="s">
        <v>79</v>
      </c>
      <c r="B39" s="60">
        <v>84153.86604194215</v>
      </c>
      <c r="C39" s="58" t="s">
        <v>99</v>
      </c>
      <c r="D39" s="59">
        <v>480</v>
      </c>
      <c r="E39" s="58" t="s">
        <v>115</v>
      </c>
    </row>
    <row r="40" spans="1:5" x14ac:dyDescent="0.3">
      <c r="A40" s="29"/>
      <c r="B40" s="58"/>
      <c r="C40" s="58"/>
      <c r="D40" s="59"/>
      <c r="E40" s="58"/>
    </row>
    <row r="41" spans="1:5" x14ac:dyDescent="0.3">
      <c r="A41" s="30" t="s">
        <v>80</v>
      </c>
      <c r="B41" s="58"/>
      <c r="C41" s="58"/>
      <c r="D41" s="59"/>
      <c r="E41" s="58"/>
    </row>
    <row r="42" spans="1:5" x14ac:dyDescent="0.3">
      <c r="A42" s="31" t="s">
        <v>81</v>
      </c>
      <c r="B42" s="60">
        <v>142730.16593769888</v>
      </c>
      <c r="C42" s="58" t="s">
        <v>102</v>
      </c>
      <c r="D42" s="59">
        <v>632</v>
      </c>
      <c r="E42" s="58" t="s">
        <v>110</v>
      </c>
    </row>
    <row r="43" spans="1:5" x14ac:dyDescent="0.3">
      <c r="A43" s="29" t="s">
        <v>82</v>
      </c>
      <c r="B43" s="58" t="s">
        <v>99</v>
      </c>
      <c r="C43" s="58" t="s">
        <v>99</v>
      </c>
      <c r="D43" s="58" t="s">
        <v>99</v>
      </c>
      <c r="E43" s="58" t="s">
        <v>116</v>
      </c>
    </row>
    <row r="44" spans="1:5" x14ac:dyDescent="0.3">
      <c r="A44" s="31" t="s">
        <v>83</v>
      </c>
      <c r="B44" s="58" t="s">
        <v>99</v>
      </c>
      <c r="C44" s="58" t="s">
        <v>99</v>
      </c>
      <c r="D44" s="58" t="s">
        <v>99</v>
      </c>
      <c r="E44" s="58" t="s">
        <v>117</v>
      </c>
    </row>
    <row r="45" spans="1:5" x14ac:dyDescent="0.3">
      <c r="A45" s="29" t="s">
        <v>84</v>
      </c>
      <c r="B45" s="60">
        <v>142730.16593769888</v>
      </c>
      <c r="C45" s="58" t="s">
        <v>102</v>
      </c>
      <c r="D45" s="59">
        <v>632</v>
      </c>
      <c r="E45" s="58" t="s">
        <v>118</v>
      </c>
    </row>
    <row r="46" spans="1:5" x14ac:dyDescent="0.3">
      <c r="A46" s="29" t="s">
        <v>85</v>
      </c>
      <c r="B46" s="60">
        <v>142730.16593769888</v>
      </c>
      <c r="C46" s="58" t="s">
        <v>102</v>
      </c>
      <c r="D46" s="59">
        <v>632</v>
      </c>
      <c r="E46" s="58" t="s">
        <v>115</v>
      </c>
    </row>
    <row r="47" spans="1:5" x14ac:dyDescent="0.3">
      <c r="A47" s="29"/>
      <c r="B47" s="60"/>
      <c r="C47" s="58"/>
      <c r="D47" s="59"/>
      <c r="E47" s="58"/>
    </row>
    <row r="48" spans="1:5" x14ac:dyDescent="0.3">
      <c r="A48" s="30" t="s">
        <v>150</v>
      </c>
      <c r="B48" s="100">
        <v>257962.29840342619</v>
      </c>
      <c r="C48" s="58" t="s">
        <v>102</v>
      </c>
      <c r="D48" s="59">
        <v>1200</v>
      </c>
      <c r="E48" s="58" t="s">
        <v>149</v>
      </c>
    </row>
    <row r="49" spans="1:5" x14ac:dyDescent="0.3">
      <c r="A49" s="29"/>
      <c r="B49" s="58"/>
      <c r="C49" s="58"/>
      <c r="D49" s="59"/>
      <c r="E49" s="58"/>
    </row>
    <row r="50" spans="1:5" x14ac:dyDescent="0.3">
      <c r="A50" s="30" t="s">
        <v>86</v>
      </c>
      <c r="B50" s="58"/>
      <c r="C50" s="58"/>
      <c r="D50" s="59"/>
      <c r="E50" s="58"/>
    </row>
    <row r="51" spans="1:5" x14ac:dyDescent="0.3">
      <c r="A51" s="29" t="s">
        <v>87</v>
      </c>
      <c r="B51" s="58" t="s">
        <v>99</v>
      </c>
      <c r="C51" s="58" t="s">
        <v>99</v>
      </c>
      <c r="D51" s="58" t="s">
        <v>99</v>
      </c>
      <c r="E51" s="58" t="s">
        <v>119</v>
      </c>
    </row>
    <row r="52" spans="1:5" x14ac:dyDescent="0.3">
      <c r="A52" s="29" t="s">
        <v>88</v>
      </c>
      <c r="B52" s="58" t="s">
        <v>99</v>
      </c>
      <c r="C52" s="58" t="s">
        <v>99</v>
      </c>
      <c r="D52" s="58" t="s">
        <v>99</v>
      </c>
      <c r="E52" s="58" t="s">
        <v>119</v>
      </c>
    </row>
    <row r="53" spans="1:5" x14ac:dyDescent="0.3">
      <c r="A53" s="29" t="s">
        <v>89</v>
      </c>
      <c r="B53" s="58" t="s">
        <v>99</v>
      </c>
      <c r="C53" s="58" t="s">
        <v>99</v>
      </c>
      <c r="D53" s="58" t="s">
        <v>99</v>
      </c>
      <c r="E53" s="58" t="s">
        <v>119</v>
      </c>
    </row>
    <row r="54" spans="1:5" x14ac:dyDescent="0.3">
      <c r="A54" s="29" t="s">
        <v>90</v>
      </c>
      <c r="B54" s="58" t="s">
        <v>99</v>
      </c>
      <c r="C54" s="58" t="s">
        <v>99</v>
      </c>
      <c r="D54" s="58" t="s">
        <v>99</v>
      </c>
      <c r="E54" s="58" t="s">
        <v>119</v>
      </c>
    </row>
    <row r="55" spans="1:5" x14ac:dyDescent="0.3">
      <c r="A55" s="29" t="s">
        <v>91</v>
      </c>
      <c r="B55" s="58" t="s">
        <v>99</v>
      </c>
      <c r="C55" s="58" t="s">
        <v>99</v>
      </c>
      <c r="D55" s="58" t="s">
        <v>99</v>
      </c>
      <c r="E55" s="58" t="s">
        <v>119</v>
      </c>
    </row>
    <row r="56" spans="1:5" x14ac:dyDescent="0.3">
      <c r="A56" s="29"/>
      <c r="B56" s="58"/>
      <c r="C56" s="58"/>
      <c r="D56" s="59"/>
      <c r="E56" s="58"/>
    </row>
    <row r="57" spans="1:5" ht="1" customHeight="1" x14ac:dyDescent="0.3"/>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57"/>
  <sheetViews>
    <sheetView workbookViewId="0">
      <selection activeCell="B33" sqref="B33:H33"/>
    </sheetView>
  </sheetViews>
  <sheetFormatPr defaultRowHeight="14.5" x14ac:dyDescent="0.35"/>
  <cols>
    <col min="1" max="1" width="53.453125" customWidth="1"/>
    <col min="9" max="9" width="31" customWidth="1"/>
  </cols>
  <sheetData>
    <row r="1" spans="1:9" x14ac:dyDescent="0.35">
      <c r="A1" s="34"/>
      <c r="B1" s="35"/>
      <c r="C1" s="35"/>
      <c r="D1" s="35"/>
      <c r="E1" s="35"/>
      <c r="F1" s="35"/>
      <c r="G1" s="35"/>
      <c r="H1" s="35"/>
      <c r="I1" s="35"/>
    </row>
    <row r="2" spans="1:9" x14ac:dyDescent="0.35">
      <c r="A2" s="36"/>
      <c r="B2" s="34"/>
      <c r="C2" s="37"/>
      <c r="D2" s="37"/>
      <c r="E2" s="37"/>
      <c r="F2" s="37"/>
      <c r="G2" s="37"/>
      <c r="H2" s="37"/>
      <c r="I2" s="37"/>
    </row>
    <row r="3" spans="1:9" ht="78.650000000000006" customHeight="1" x14ac:dyDescent="0.35">
      <c r="A3" s="81" t="s">
        <v>92</v>
      </c>
      <c r="B3" s="82"/>
      <c r="C3" s="82"/>
      <c r="D3" s="82"/>
      <c r="E3" s="82"/>
      <c r="F3" s="82"/>
      <c r="G3" s="82"/>
      <c r="H3" s="83"/>
      <c r="I3" s="83"/>
    </row>
    <row r="4" spans="1:9" x14ac:dyDescent="0.35">
      <c r="A4" s="38"/>
      <c r="B4" s="34"/>
      <c r="C4" s="34"/>
      <c r="D4" s="34"/>
      <c r="E4" s="34"/>
      <c r="F4" s="34"/>
      <c r="G4" s="34"/>
      <c r="H4" s="34"/>
      <c r="I4" s="34"/>
    </row>
    <row r="5" spans="1:9" ht="15" thickBot="1" x14ac:dyDescent="0.4">
      <c r="A5" s="39" t="s">
        <v>93</v>
      </c>
      <c r="B5" s="34"/>
      <c r="C5" s="34"/>
      <c r="D5" s="34"/>
      <c r="E5" s="34"/>
      <c r="F5" s="34"/>
      <c r="G5" s="34"/>
      <c r="H5" s="35"/>
      <c r="I5" s="35"/>
    </row>
    <row r="6" spans="1:9" ht="28" x14ac:dyDescent="0.35">
      <c r="A6" s="84" t="s">
        <v>94</v>
      </c>
      <c r="B6" s="87" t="s">
        <v>7</v>
      </c>
      <c r="C6" s="88"/>
      <c r="D6" s="88"/>
      <c r="E6" s="88"/>
      <c r="F6" s="88"/>
      <c r="G6" s="88"/>
      <c r="H6" s="89"/>
      <c r="I6" s="47" t="s">
        <v>95</v>
      </c>
    </row>
    <row r="7" spans="1:9" x14ac:dyDescent="0.35">
      <c r="A7" s="85"/>
      <c r="B7" s="90"/>
      <c r="C7" s="91"/>
      <c r="D7" s="91"/>
      <c r="E7" s="91"/>
      <c r="F7" s="91"/>
      <c r="G7" s="91"/>
      <c r="H7" s="91"/>
      <c r="I7" s="5"/>
    </row>
    <row r="8" spans="1:9" ht="15" thickBot="1" x14ac:dyDescent="0.4">
      <c r="A8" s="86"/>
      <c r="B8" s="92"/>
      <c r="C8" s="92"/>
      <c r="D8" s="92"/>
      <c r="E8" s="92"/>
      <c r="F8" s="92"/>
      <c r="G8" s="92"/>
      <c r="H8" s="93"/>
      <c r="I8" s="40"/>
    </row>
    <row r="9" spans="1:9" x14ac:dyDescent="0.35">
      <c r="A9" s="41" t="s">
        <v>96</v>
      </c>
      <c r="B9" s="94" t="s">
        <v>97</v>
      </c>
      <c r="C9" s="95"/>
      <c r="D9" s="95"/>
      <c r="E9" s="95"/>
      <c r="F9" s="95"/>
      <c r="G9" s="95"/>
      <c r="H9" s="96"/>
      <c r="I9" s="42">
        <v>65</v>
      </c>
    </row>
    <row r="10" spans="1:9" x14ac:dyDescent="0.35">
      <c r="A10" s="43" t="s">
        <v>120</v>
      </c>
      <c r="B10" s="97" t="s">
        <v>133</v>
      </c>
      <c r="C10" s="79"/>
      <c r="D10" s="79"/>
      <c r="E10" s="79"/>
      <c r="F10" s="79"/>
      <c r="G10" s="79"/>
      <c r="H10" s="80"/>
      <c r="I10" s="44">
        <v>280</v>
      </c>
    </row>
    <row r="11" spans="1:9" x14ac:dyDescent="0.35">
      <c r="A11" s="43" t="s">
        <v>121</v>
      </c>
      <c r="B11" s="97" t="s">
        <v>127</v>
      </c>
      <c r="C11" s="79"/>
      <c r="D11" s="79"/>
      <c r="E11" s="79"/>
      <c r="F11" s="79"/>
      <c r="G11" s="79"/>
      <c r="H11" s="80"/>
      <c r="I11" s="44">
        <v>266</v>
      </c>
    </row>
    <row r="12" spans="1:9" x14ac:dyDescent="0.35">
      <c r="A12" s="43" t="s">
        <v>122</v>
      </c>
      <c r="B12" s="79" t="s">
        <v>128</v>
      </c>
      <c r="C12" s="79"/>
      <c r="D12" s="79"/>
      <c r="E12" s="79"/>
      <c r="F12" s="79"/>
      <c r="G12" s="79"/>
      <c r="H12" s="80"/>
      <c r="I12" s="44">
        <v>190</v>
      </c>
    </row>
    <row r="13" spans="1:9" x14ac:dyDescent="0.35">
      <c r="A13" s="43" t="s">
        <v>123</v>
      </c>
      <c r="B13" s="79" t="s">
        <v>129</v>
      </c>
      <c r="C13" s="79"/>
      <c r="D13" s="79"/>
      <c r="E13" s="79"/>
      <c r="F13" s="79"/>
      <c r="G13" s="79"/>
      <c r="H13" s="80"/>
      <c r="I13" s="44">
        <v>180</v>
      </c>
    </row>
    <row r="14" spans="1:9" x14ac:dyDescent="0.35">
      <c r="A14" s="43" t="s">
        <v>124</v>
      </c>
      <c r="B14" s="79" t="s">
        <v>130</v>
      </c>
      <c r="C14" s="79"/>
      <c r="D14" s="79"/>
      <c r="E14" s="79"/>
      <c r="F14" s="79"/>
      <c r="G14" s="79"/>
      <c r="H14" s="80"/>
      <c r="I14" s="44">
        <v>278</v>
      </c>
    </row>
    <row r="15" spans="1:9" x14ac:dyDescent="0.35">
      <c r="A15" s="43" t="s">
        <v>125</v>
      </c>
      <c r="B15" s="79" t="s">
        <v>131</v>
      </c>
      <c r="C15" s="79"/>
      <c r="D15" s="79"/>
      <c r="E15" s="79"/>
      <c r="F15" s="79"/>
      <c r="G15" s="79"/>
      <c r="H15" s="80"/>
      <c r="I15" s="44">
        <v>175</v>
      </c>
    </row>
    <row r="16" spans="1:9" ht="14.5" customHeight="1" x14ac:dyDescent="0.35">
      <c r="A16" s="43" t="s">
        <v>126</v>
      </c>
      <c r="B16" s="79" t="s">
        <v>132</v>
      </c>
      <c r="C16" s="79"/>
      <c r="D16" s="79"/>
      <c r="E16" s="79"/>
      <c r="F16" s="79"/>
      <c r="G16" s="79"/>
      <c r="H16" s="80"/>
      <c r="I16" s="44">
        <v>190</v>
      </c>
    </row>
    <row r="17" spans="1:9" x14ac:dyDescent="0.35">
      <c r="A17" s="43" t="s">
        <v>134</v>
      </c>
      <c r="B17" s="79" t="s">
        <v>148</v>
      </c>
      <c r="C17" s="79"/>
      <c r="D17" s="79"/>
      <c r="E17" s="79"/>
      <c r="F17" s="79"/>
      <c r="G17" s="79"/>
      <c r="H17" s="80"/>
      <c r="I17" s="44">
        <v>325</v>
      </c>
    </row>
    <row r="18" spans="1:9" ht="14.5" customHeight="1" x14ac:dyDescent="0.35">
      <c r="A18" s="43" t="s">
        <v>135</v>
      </c>
      <c r="B18" s="79" t="s">
        <v>142</v>
      </c>
      <c r="C18" s="79"/>
      <c r="D18" s="79"/>
      <c r="E18" s="79"/>
      <c r="F18" s="79"/>
      <c r="G18" s="79"/>
      <c r="H18" s="80"/>
      <c r="I18" s="44">
        <v>275</v>
      </c>
    </row>
    <row r="19" spans="1:9" ht="14.5" customHeight="1" x14ac:dyDescent="0.35">
      <c r="A19" s="43" t="s">
        <v>136</v>
      </c>
      <c r="B19" s="97" t="s">
        <v>143</v>
      </c>
      <c r="C19" s="79"/>
      <c r="D19" s="79"/>
      <c r="E19" s="79"/>
      <c r="F19" s="79"/>
      <c r="G19" s="79"/>
      <c r="H19" s="80"/>
      <c r="I19" s="44">
        <v>195</v>
      </c>
    </row>
    <row r="20" spans="1:9" ht="14.5" customHeight="1" x14ac:dyDescent="0.35">
      <c r="A20" s="43" t="s">
        <v>137</v>
      </c>
      <c r="B20" s="97" t="s">
        <v>143</v>
      </c>
      <c r="C20" s="79"/>
      <c r="D20" s="79"/>
      <c r="E20" s="79"/>
      <c r="F20" s="79"/>
      <c r="G20" s="79"/>
      <c r="H20" s="80"/>
      <c r="I20" s="44">
        <v>165</v>
      </c>
    </row>
    <row r="21" spans="1:9" ht="14.5" customHeight="1" x14ac:dyDescent="0.35">
      <c r="A21" s="43" t="s">
        <v>138</v>
      </c>
      <c r="B21" s="97" t="s">
        <v>144</v>
      </c>
      <c r="C21" s="79"/>
      <c r="D21" s="79"/>
      <c r="E21" s="79"/>
      <c r="F21" s="79"/>
      <c r="G21" s="79"/>
      <c r="H21" s="80"/>
      <c r="I21" s="44">
        <v>275</v>
      </c>
    </row>
    <row r="22" spans="1:9" ht="14.5" customHeight="1" x14ac:dyDescent="0.35">
      <c r="A22" s="43" t="s">
        <v>139</v>
      </c>
      <c r="B22" s="97" t="s">
        <v>145</v>
      </c>
      <c r="C22" s="79"/>
      <c r="D22" s="79"/>
      <c r="E22" s="79"/>
      <c r="F22" s="79"/>
      <c r="G22" s="79"/>
      <c r="H22" s="80"/>
      <c r="I22" s="44">
        <v>195</v>
      </c>
    </row>
    <row r="23" spans="1:9" ht="14.5" customHeight="1" x14ac:dyDescent="0.35">
      <c r="A23" s="43" t="s">
        <v>140</v>
      </c>
      <c r="B23" s="97" t="s">
        <v>146</v>
      </c>
      <c r="C23" s="79"/>
      <c r="D23" s="79"/>
      <c r="E23" s="79"/>
      <c r="F23" s="79"/>
      <c r="G23" s="79"/>
      <c r="H23" s="80"/>
      <c r="I23" s="44">
        <v>289</v>
      </c>
    </row>
    <row r="24" spans="1:9" x14ac:dyDescent="0.35">
      <c r="A24" s="43" t="s">
        <v>141</v>
      </c>
      <c r="B24" s="97" t="s">
        <v>147</v>
      </c>
      <c r="C24" s="79"/>
      <c r="D24" s="79"/>
      <c r="E24" s="79"/>
      <c r="F24" s="79"/>
      <c r="G24" s="79"/>
      <c r="H24" s="80"/>
      <c r="I24" s="44">
        <v>165</v>
      </c>
    </row>
    <row r="25" spans="1:9" x14ac:dyDescent="0.35">
      <c r="A25" s="43"/>
      <c r="B25" s="79"/>
      <c r="C25" s="79"/>
      <c r="D25" s="79"/>
      <c r="E25" s="79"/>
      <c r="F25" s="79"/>
      <c r="G25" s="79"/>
      <c r="H25" s="80"/>
      <c r="I25" s="44">
        <v>0</v>
      </c>
    </row>
    <row r="26" spans="1:9" x14ac:dyDescent="0.35">
      <c r="A26" s="43"/>
      <c r="B26" s="79"/>
      <c r="C26" s="79"/>
      <c r="D26" s="79"/>
      <c r="E26" s="79"/>
      <c r="F26" s="79"/>
      <c r="G26" s="79"/>
      <c r="H26" s="80"/>
      <c r="I26" s="44">
        <v>0</v>
      </c>
    </row>
    <row r="27" spans="1:9" x14ac:dyDescent="0.35">
      <c r="A27" s="43"/>
      <c r="B27" s="79"/>
      <c r="C27" s="79"/>
      <c r="D27" s="79"/>
      <c r="E27" s="79"/>
      <c r="F27" s="79"/>
      <c r="G27" s="79"/>
      <c r="H27" s="80"/>
      <c r="I27" s="44">
        <v>0</v>
      </c>
    </row>
    <row r="28" spans="1:9" x14ac:dyDescent="0.35">
      <c r="A28" s="43"/>
      <c r="B28" s="79"/>
      <c r="C28" s="79"/>
      <c r="D28" s="79"/>
      <c r="E28" s="79"/>
      <c r="F28" s="79"/>
      <c r="G28" s="79"/>
      <c r="H28" s="80"/>
      <c r="I28" s="44">
        <v>0</v>
      </c>
    </row>
    <row r="29" spans="1:9" x14ac:dyDescent="0.35">
      <c r="A29" s="43"/>
      <c r="B29" s="79"/>
      <c r="C29" s="79"/>
      <c r="D29" s="79"/>
      <c r="E29" s="79"/>
      <c r="F29" s="79"/>
      <c r="G29" s="79"/>
      <c r="H29" s="80"/>
      <c r="I29" s="44">
        <v>0</v>
      </c>
    </row>
    <row r="30" spans="1:9" x14ac:dyDescent="0.35">
      <c r="A30" s="43"/>
      <c r="B30" s="79"/>
      <c r="C30" s="79"/>
      <c r="D30" s="79"/>
      <c r="E30" s="79"/>
      <c r="F30" s="79"/>
      <c r="G30" s="79"/>
      <c r="H30" s="80"/>
      <c r="I30" s="44">
        <v>0</v>
      </c>
    </row>
    <row r="31" spans="1:9" x14ac:dyDescent="0.35">
      <c r="A31" s="43"/>
      <c r="B31" s="79"/>
      <c r="C31" s="79"/>
      <c r="D31" s="79"/>
      <c r="E31" s="79"/>
      <c r="F31" s="79"/>
      <c r="G31" s="79"/>
      <c r="H31" s="80"/>
      <c r="I31" s="44">
        <v>0</v>
      </c>
    </row>
    <row r="32" spans="1:9" x14ac:dyDescent="0.35">
      <c r="A32" s="43"/>
      <c r="B32" s="79"/>
      <c r="C32" s="79"/>
      <c r="D32" s="79"/>
      <c r="E32" s="79"/>
      <c r="F32" s="79"/>
      <c r="G32" s="79"/>
      <c r="H32" s="80"/>
      <c r="I32" s="44">
        <v>0</v>
      </c>
    </row>
    <row r="33" spans="1:9" x14ac:dyDescent="0.35">
      <c r="A33" s="43"/>
      <c r="B33" s="79"/>
      <c r="C33" s="79"/>
      <c r="D33" s="79"/>
      <c r="E33" s="79"/>
      <c r="F33" s="79"/>
      <c r="G33" s="79"/>
      <c r="H33" s="80"/>
      <c r="I33" s="44">
        <v>0</v>
      </c>
    </row>
    <row r="34" spans="1:9" x14ac:dyDescent="0.35">
      <c r="A34" s="43"/>
      <c r="B34" s="79"/>
      <c r="C34" s="79"/>
      <c r="D34" s="79"/>
      <c r="E34" s="79"/>
      <c r="F34" s="79"/>
      <c r="G34" s="79"/>
      <c r="H34" s="80"/>
      <c r="I34" s="44">
        <v>0</v>
      </c>
    </row>
    <row r="35" spans="1:9" x14ac:dyDescent="0.35">
      <c r="A35" s="43"/>
      <c r="B35" s="79"/>
      <c r="C35" s="79"/>
      <c r="D35" s="79"/>
      <c r="E35" s="79"/>
      <c r="F35" s="79"/>
      <c r="G35" s="79"/>
      <c r="H35" s="80"/>
      <c r="I35" s="44">
        <v>0</v>
      </c>
    </row>
    <row r="36" spans="1:9" x14ac:dyDescent="0.35">
      <c r="A36" s="43"/>
      <c r="B36" s="79"/>
      <c r="C36" s="79"/>
      <c r="D36" s="79"/>
      <c r="E36" s="79"/>
      <c r="F36" s="79"/>
      <c r="G36" s="79"/>
      <c r="H36" s="80"/>
      <c r="I36" s="44">
        <v>0</v>
      </c>
    </row>
    <row r="37" spans="1:9" x14ac:dyDescent="0.35">
      <c r="A37" s="43"/>
      <c r="B37" s="79"/>
      <c r="C37" s="79"/>
      <c r="D37" s="79"/>
      <c r="E37" s="79"/>
      <c r="F37" s="79"/>
      <c r="G37" s="79"/>
      <c r="H37" s="80"/>
      <c r="I37" s="44">
        <v>0</v>
      </c>
    </row>
    <row r="38" spans="1:9" x14ac:dyDescent="0.35">
      <c r="A38" s="43"/>
      <c r="B38" s="79"/>
      <c r="C38" s="79"/>
      <c r="D38" s="79"/>
      <c r="E38" s="79"/>
      <c r="F38" s="79"/>
      <c r="G38" s="79"/>
      <c r="H38" s="80"/>
      <c r="I38" s="44">
        <v>0</v>
      </c>
    </row>
    <row r="39" spans="1:9" x14ac:dyDescent="0.35">
      <c r="A39" s="43"/>
      <c r="B39" s="79"/>
      <c r="C39" s="79"/>
      <c r="D39" s="79"/>
      <c r="E39" s="79"/>
      <c r="F39" s="79"/>
      <c r="G39" s="79"/>
      <c r="H39" s="80"/>
      <c r="I39" s="44">
        <v>0</v>
      </c>
    </row>
    <row r="40" spans="1:9" x14ac:dyDescent="0.35">
      <c r="A40" s="43"/>
      <c r="B40" s="79"/>
      <c r="C40" s="79"/>
      <c r="D40" s="79"/>
      <c r="E40" s="79"/>
      <c r="F40" s="79"/>
      <c r="G40" s="79"/>
      <c r="H40" s="80"/>
      <c r="I40" s="44">
        <v>0</v>
      </c>
    </row>
    <row r="41" spans="1:9" x14ac:dyDescent="0.35">
      <c r="A41" s="43"/>
      <c r="B41" s="79"/>
      <c r="C41" s="79"/>
      <c r="D41" s="79"/>
      <c r="E41" s="79"/>
      <c r="F41" s="79"/>
      <c r="G41" s="79"/>
      <c r="H41" s="80"/>
      <c r="I41" s="44">
        <v>0</v>
      </c>
    </row>
    <row r="42" spans="1:9" x14ac:dyDescent="0.35">
      <c r="A42" s="43"/>
      <c r="B42" s="79"/>
      <c r="C42" s="79"/>
      <c r="D42" s="79"/>
      <c r="E42" s="79"/>
      <c r="F42" s="79"/>
      <c r="G42" s="79"/>
      <c r="H42" s="80"/>
      <c r="I42" s="44">
        <v>0</v>
      </c>
    </row>
    <row r="43" spans="1:9" x14ac:dyDescent="0.35">
      <c r="A43" s="43"/>
      <c r="B43" s="79"/>
      <c r="C43" s="79"/>
      <c r="D43" s="79"/>
      <c r="E43" s="79"/>
      <c r="F43" s="79"/>
      <c r="G43" s="79"/>
      <c r="H43" s="80"/>
      <c r="I43" s="44">
        <v>0</v>
      </c>
    </row>
    <row r="44" spans="1:9" x14ac:dyDescent="0.35">
      <c r="A44" s="43"/>
      <c r="B44" s="79"/>
      <c r="C44" s="79"/>
      <c r="D44" s="79"/>
      <c r="E44" s="79"/>
      <c r="F44" s="79"/>
      <c r="G44" s="79"/>
      <c r="H44" s="80"/>
      <c r="I44" s="44">
        <v>0</v>
      </c>
    </row>
    <row r="45" spans="1:9" x14ac:dyDescent="0.35">
      <c r="A45" s="43"/>
      <c r="B45" s="79"/>
      <c r="C45" s="79"/>
      <c r="D45" s="79"/>
      <c r="E45" s="79"/>
      <c r="F45" s="79"/>
      <c r="G45" s="79"/>
      <c r="H45" s="80"/>
      <c r="I45" s="44">
        <v>0</v>
      </c>
    </row>
    <row r="46" spans="1:9" x14ac:dyDescent="0.35">
      <c r="A46" s="43"/>
      <c r="B46" s="79"/>
      <c r="C46" s="79"/>
      <c r="D46" s="79"/>
      <c r="E46" s="79"/>
      <c r="F46" s="79"/>
      <c r="G46" s="79"/>
      <c r="H46" s="80"/>
      <c r="I46" s="44">
        <v>0</v>
      </c>
    </row>
    <row r="47" spans="1:9" x14ac:dyDescent="0.35">
      <c r="A47" s="43"/>
      <c r="B47" s="79"/>
      <c r="C47" s="79"/>
      <c r="D47" s="79"/>
      <c r="E47" s="79"/>
      <c r="F47" s="79"/>
      <c r="G47" s="79"/>
      <c r="H47" s="80"/>
      <c r="I47" s="44">
        <v>0</v>
      </c>
    </row>
    <row r="48" spans="1:9" x14ac:dyDescent="0.35">
      <c r="A48" s="43"/>
      <c r="B48" s="79"/>
      <c r="C48" s="79"/>
      <c r="D48" s="79"/>
      <c r="E48" s="79"/>
      <c r="F48" s="79"/>
      <c r="G48" s="79"/>
      <c r="H48" s="80"/>
      <c r="I48" s="44">
        <v>0</v>
      </c>
    </row>
    <row r="49" spans="1:9" x14ac:dyDescent="0.35">
      <c r="A49" s="43"/>
      <c r="B49" s="79"/>
      <c r="C49" s="79"/>
      <c r="D49" s="79"/>
      <c r="E49" s="79"/>
      <c r="F49" s="79"/>
      <c r="G49" s="79"/>
      <c r="H49" s="80"/>
      <c r="I49" s="44">
        <v>0</v>
      </c>
    </row>
    <row r="50" spans="1:9" x14ac:dyDescent="0.35">
      <c r="A50" s="43"/>
      <c r="B50" s="79"/>
      <c r="C50" s="79"/>
      <c r="D50" s="79"/>
      <c r="E50" s="79"/>
      <c r="F50" s="79"/>
      <c r="G50" s="79"/>
      <c r="H50" s="80"/>
      <c r="I50" s="44">
        <v>0</v>
      </c>
    </row>
    <row r="51" spans="1:9" x14ac:dyDescent="0.35">
      <c r="A51" s="43"/>
      <c r="B51" s="79"/>
      <c r="C51" s="79"/>
      <c r="D51" s="79"/>
      <c r="E51" s="79"/>
      <c r="F51" s="79"/>
      <c r="G51" s="79"/>
      <c r="H51" s="80"/>
      <c r="I51" s="44">
        <v>0</v>
      </c>
    </row>
    <row r="52" spans="1:9" x14ac:dyDescent="0.35">
      <c r="A52" s="43"/>
      <c r="B52" s="79"/>
      <c r="C52" s="79"/>
      <c r="D52" s="79"/>
      <c r="E52" s="79"/>
      <c r="F52" s="79"/>
      <c r="G52" s="79"/>
      <c r="H52" s="80"/>
      <c r="I52" s="44">
        <v>0</v>
      </c>
    </row>
    <row r="53" spans="1:9" x14ac:dyDescent="0.35">
      <c r="A53" s="43"/>
      <c r="B53" s="79"/>
      <c r="C53" s="79"/>
      <c r="D53" s="79"/>
      <c r="E53" s="79"/>
      <c r="F53" s="79"/>
      <c r="G53" s="79"/>
      <c r="H53" s="80"/>
      <c r="I53" s="44">
        <v>0</v>
      </c>
    </row>
    <row r="54" spans="1:9" x14ac:dyDescent="0.35">
      <c r="A54" s="43"/>
      <c r="B54" s="79"/>
      <c r="C54" s="79"/>
      <c r="D54" s="79"/>
      <c r="E54" s="79"/>
      <c r="F54" s="79"/>
      <c r="G54" s="79"/>
      <c r="H54" s="80"/>
      <c r="I54" s="44">
        <v>0</v>
      </c>
    </row>
    <row r="55" spans="1:9" x14ac:dyDescent="0.35">
      <c r="A55" s="43"/>
      <c r="B55" s="79"/>
      <c r="C55" s="79"/>
      <c r="D55" s="79"/>
      <c r="E55" s="79"/>
      <c r="F55" s="79"/>
      <c r="G55" s="79"/>
      <c r="H55" s="80"/>
      <c r="I55" s="44">
        <v>0</v>
      </c>
    </row>
    <row r="56" spans="1:9" x14ac:dyDescent="0.35">
      <c r="A56" s="43"/>
      <c r="B56" s="79"/>
      <c r="C56" s="79"/>
      <c r="D56" s="79"/>
      <c r="E56" s="79"/>
      <c r="F56" s="79"/>
      <c r="G56" s="79"/>
      <c r="H56" s="80"/>
      <c r="I56" s="44">
        <v>0</v>
      </c>
    </row>
    <row r="57" spans="1:9" ht="15" thickBot="1" x14ac:dyDescent="0.4">
      <c r="A57" s="45"/>
      <c r="B57" s="98"/>
      <c r="C57" s="98"/>
      <c r="D57" s="98"/>
      <c r="E57" s="98"/>
      <c r="F57" s="98"/>
      <c r="G57" s="98"/>
      <c r="H57" s="99"/>
      <c r="I57" s="46">
        <v>0</v>
      </c>
    </row>
  </sheetData>
  <mergeCells count="52">
    <mergeCell ref="B57:H57"/>
    <mergeCell ref="B51:H51"/>
    <mergeCell ref="B52:H52"/>
    <mergeCell ref="B53:H53"/>
    <mergeCell ref="B54:H54"/>
    <mergeCell ref="B55:H55"/>
    <mergeCell ref="B56:H56"/>
    <mergeCell ref="B50:H50"/>
    <mergeCell ref="B39:H39"/>
    <mergeCell ref="B40:H40"/>
    <mergeCell ref="B41:H41"/>
    <mergeCell ref="B42:H42"/>
    <mergeCell ref="B43:H43"/>
    <mergeCell ref="B44:H44"/>
    <mergeCell ref="B45:H45"/>
    <mergeCell ref="B46:H46"/>
    <mergeCell ref="B47:H47"/>
    <mergeCell ref="B48:H48"/>
    <mergeCell ref="B49:H49"/>
    <mergeCell ref="B38:H38"/>
    <mergeCell ref="B27:H27"/>
    <mergeCell ref="B28:H28"/>
    <mergeCell ref="B29:H29"/>
    <mergeCell ref="B30:H30"/>
    <mergeCell ref="B31:H31"/>
    <mergeCell ref="B32:H32"/>
    <mergeCell ref="B33:H33"/>
    <mergeCell ref="B34:H34"/>
    <mergeCell ref="B35:H35"/>
    <mergeCell ref="B36:H36"/>
    <mergeCell ref="B37:H37"/>
    <mergeCell ref="B26:H26"/>
    <mergeCell ref="B15:H15"/>
    <mergeCell ref="B16:H16"/>
    <mergeCell ref="B17:H17"/>
    <mergeCell ref="B18:H18"/>
    <mergeCell ref="B19:H19"/>
    <mergeCell ref="B20:H20"/>
    <mergeCell ref="B21:H21"/>
    <mergeCell ref="B22:H22"/>
    <mergeCell ref="B23:H23"/>
    <mergeCell ref="B24:H24"/>
    <mergeCell ref="B25:H25"/>
    <mergeCell ref="B14:H14"/>
    <mergeCell ref="A3:I3"/>
    <mergeCell ref="A6:A8"/>
    <mergeCell ref="B6:H8"/>
    <mergeCell ref="B9:H9"/>
    <mergeCell ref="B10:H10"/>
    <mergeCell ref="B11:H11"/>
    <mergeCell ref="B12:H12"/>
    <mergeCell ref="B13:H13"/>
  </mergeCells>
  <dataValidations count="2">
    <dataValidation type="decimal" allowBlank="1" showInputMessage="1" showErrorMessage="1" sqref="I10:I57" xr:uid="{AF26D803-19CA-445D-81E9-7F25D5087AA7}">
      <formula1>0</formula1>
      <formula2>99999999999999900000</formula2>
    </dataValidation>
    <dataValidation type="textLength" allowBlank="1" showInputMessage="1" showErrorMessage="1" sqref="A10:B57" xr:uid="{E25C9AB4-FA5D-48A1-9CCA-DE9C18A8BF76}">
      <formula1>0</formula1>
      <formula2>100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ae54dc1-a19e-4b2b-96c5-2a7d9baea437">
      <Terms xmlns="http://schemas.microsoft.com/office/infopath/2007/PartnerControls"/>
    </lcf76f155ced4ddcb4097134ff3c332f>
    <TaxCatchAll xmlns="344a3cd3-289f-4973-9831-b582b90df623" xsi:nil="true"/>
    <LastModifiedby xmlns="2ae54dc1-a19e-4b2b-96c5-2a7d9baea437">
      <UserInfo>
        <DisplayName/>
        <AccountId xsi:nil="true"/>
        <AccountType/>
      </UserInfo>
    </LastModifiedby>
    <SharedWithUsers xmlns="344a3cd3-289f-4973-9831-b582b90df623">
      <UserInfo>
        <DisplayName/>
        <AccountId xsi:nil="true"/>
        <AccountType/>
      </UserInfo>
    </SharedWithUsers>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588922-5CF6-40B1-B80D-AE53C7C12D39}"/>
</file>

<file path=customXml/itemProps2.xml><?xml version="1.0" encoding="utf-8"?>
<ds:datastoreItem xmlns:ds="http://schemas.openxmlformats.org/officeDocument/2006/customXml" ds:itemID="{9DACB058-43D3-479F-99FF-1A89A9698D50}">
  <ds:schemaRefs>
    <ds:schemaRef ds:uri="http://schemas.microsoft.com/office/infopath/2007/PartnerControls"/>
    <ds:schemaRef ds:uri="http://purl.org/dc/elements/1.1/"/>
    <ds:schemaRef ds:uri="http://schemas.microsoft.com/office/2006/documentManagement/types"/>
    <ds:schemaRef ds:uri="http://purl.org/dc/terms/"/>
    <ds:schemaRef ds:uri="http://www.w3.org/XML/1998/namespace"/>
    <ds:schemaRef ds:uri="http://purl.org/dc/dcmitype/"/>
    <ds:schemaRef ds:uri="http://schemas.openxmlformats.org/package/2006/metadata/core-properties"/>
    <ds:schemaRef ds:uri="871040e4-4321-462d-98d4-92f4cf3bf126"/>
    <ds:schemaRef ds:uri="http://schemas.microsoft.com/office/2006/metadata/properties"/>
  </ds:schemaRefs>
</ds:datastoreItem>
</file>

<file path=customXml/itemProps3.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Haugabrook, Brian</cp:lastModifiedBy>
  <cp:revision/>
  <dcterms:created xsi:type="dcterms:W3CDTF">2016-03-10T03:51:13Z</dcterms:created>
  <dcterms:modified xsi:type="dcterms:W3CDTF">2026-04-24T21:36:06Z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_SourceUrl">
    <vt:lpwstr/>
  </property>
  <property fmtid="{D5CDD505-2E9C-101B-9397-08002B2CF9AE}" pid="15" name="_SharedFileIndex">
    <vt:lpwstr/>
  </property>
</Properties>
</file>